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1470" yWindow="420" windowWidth="14640" windowHeight="11490" tabRatio="420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K19" i="3" l="1"/>
  <c r="K18" i="3"/>
  <c r="AB19" i="3" l="1"/>
  <c r="AD19" i="3" s="1"/>
  <c r="AA19" i="3"/>
  <c r="AC19" i="3" l="1"/>
  <c r="AB18" i="3"/>
  <c r="AA18" i="3" l="1"/>
  <c r="AC18" i="3"/>
  <c r="AC20" i="3" s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<sst xmlns="http://schemas.openxmlformats.org/spreadsheetml/2006/main" count="84" uniqueCount="77">
  <si>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</si>
  <si>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</si>
  <si>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</si>
  <si>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</si>
  <si>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</si>
  <si>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</si>
  <si>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</si>
  <si>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</si>
  <si>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</si>
  <si>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</si>
  <si>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</si>
  <si>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</si>
  <si>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</si>
  <si>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</si>
  <si>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</si>
  <si>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</si>
  <si>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</si>
  <si>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</si>
  <si>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</si>
  <si>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</si>
  <si>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</si>
  <si>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</si>
  <si>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</si>
  <si>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</si>
  <si>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</si>
  <si>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</si>
  <si>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</si>
  <si>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</si>
  <si>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</si>
  <si>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</si>
  <si>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</si>
  <si>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</si>
  <si>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</si>
  <si>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</si>
  <si>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</si>
  <si>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</si>
  <si>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</si>
  <si>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</si>
  <si>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</si>
  <si>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</si>
  <si>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</si>
  <si>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</si>
  <si>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</si>
  <si>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</si>
  <si>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</si>
  <si>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</si>
  <si>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</si>
  <si>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</si>
  <si>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</si>
  <si>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</si>
  <si>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</si>
  <si>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</si>
  <si>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</si>
  <si>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</si>
  <si>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</si>
  <si>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</si>
  <si>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</si>
  <si>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</si>
  <si>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</si>
  <si>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</si>
  <si>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</si>
  <si>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</si>
  <si>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</si>
  <si>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«Волжские коммунальные системы»</t>
  </si>
  <si>
    <t>Главный энергетик</t>
  </si>
  <si>
    <t>А.А. Сабанов</t>
  </si>
  <si>
    <t>Работы/услуги</t>
  </si>
  <si>
    <t>ФА</t>
  </si>
  <si>
    <t>Услуги по техническому обслуживанию и ремонту</t>
  </si>
  <si>
    <t>Техническое обслуживание, аварийный и текущий ремонт электроустановок, электрооборудования, силовых линий, приборов КИПиА</t>
  </si>
  <si>
    <t>РФ, Самарская область, г.о.Тольятти</t>
  </si>
  <si>
    <t>ФА000058</t>
  </si>
  <si>
    <t>Начальник ОЗЛиСО</t>
  </si>
  <si>
    <t>Д.В. Алюсов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</si>
  <si>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2023 г. к уровню цен 2022 г.</t>
    </r>
  </si>
  <si>
    <t>Источник № 1 "Цены текущих договоров 2022 года"</t>
  </si>
  <si>
    <t>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</si>
</sst>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0" borderId="0"/>
    <xf numFmtId="164" fontId="8" fillId="0" borderId="0" applyFont="0" applyFill="0" applyBorder="0" applyAlignment="0" applyProtection="0"/>
    <xf numFmtId="0" fontId="9" fillId="0" borderId="0"/>
    <xf numFmtId="0" fontId="4" fillId="0" borderId="0"/>
    <xf numFmtId="0" fontId="3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10" fillId="0" borderId="0" xfId="0" applyFont="1" applyFill="1"/>
    <xf numFmtId="0" fontId="11" fillId="0" borderId="0" xfId="0" applyFont="1" applyFill="1" applyAlignment="1">
      <alignment horizontal="left" vertical="center"/>
    </xf>
    <xf numFmtId="0" fontId="11" fillId="0" borderId="0" xfId="0" applyFont="1" applyFill="1"/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166" fontId="10" fillId="2" borderId="1" xfId="32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left"/>
    </xf>
    <xf numFmtId="0" fontId="12" fillId="0" borderId="0" xfId="0" applyFont="1" applyFill="1"/>
    <xf numFmtId="0" fontId="10" fillId="0" borderId="0" xfId="0" applyFont="1" applyFill="1" applyBorder="1" applyAlignment="1"/>
    <xf numFmtId="0" fontId="10" fillId="0" borderId="0" xfId="0" applyFont="1" applyFill="1" applyBorder="1"/>
    <xf numFmtId="0" fontId="11" fillId="0" borderId="0" xfId="0" applyFont="1" applyFill="1" applyAlignment="1">
      <alignment horizontal="right"/>
    </xf>
    <xf numFmtId="0" fontId="10" fillId="0" borderId="9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/>
    <xf numFmtId="0" fontId="10" fillId="0" borderId="0" xfId="0" applyFont="1" applyFill="1" applyAlignment="1"/>
    <xf numFmtId="0" fontId="10" fillId="2" borderId="1" xfId="0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14" fontId="10" fillId="0" borderId="8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left" vertical="top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167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166" fontId="10" fillId="2" borderId="1" xfId="3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2" fillId="0" borderId="5" xfId="0" applyFont="1" applyFill="1" applyBorder="1" applyAlignment="1">
      <alignment horizontal="right" vertical="center" wrapText="1"/>
    </xf>
    <xf numFmtId="0" fontId="10" fillId="0" borderId="11" xfId="0" applyFont="1" applyFill="1" applyBorder="1"/>
    <xf numFmtId="4" fontId="12" fillId="0" borderId="11" xfId="0" applyNumberFormat="1" applyFont="1" applyFill="1" applyBorder="1" applyAlignment="1">
      <alignment horizontal="right" vertical="center" wrapText="1"/>
    </xf>
    <xf numFmtId="3" fontId="10" fillId="2" borderId="11" xfId="0" applyNumberFormat="1" applyFont="1" applyFill="1" applyBorder="1" applyAlignment="1">
      <alignment horizontal="center" vertical="center" wrapText="1"/>
    </xf>
    <xf numFmtId="4" fontId="10" fillId="2" borderId="11" xfId="0" applyNumberFormat="1" applyFont="1" applyFill="1" applyBorder="1" applyAlignment="1">
      <alignment horizontal="right" vertical="center" wrapText="1"/>
    </xf>
    <xf numFmtId="0" fontId="12" fillId="3" borderId="11" xfId="0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/>
    </xf>
    <xf numFmtId="0" fontId="16" fillId="0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</cellXfs>
  <cellStyles count="7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6" builtinId="8" hidden="1"/>
    <cellStyle name="Гиперссылка" xfId="38" builtinId="8" hidden="1"/>
    <cellStyle name="Гиперссылка" xfId="40" builtinId="8" hidden="1"/>
    <cellStyle name="Гиперссылка" xfId="42" builtinId="8" hidden="1"/>
    <cellStyle name="Гиперссылка" xfId="44" builtinId="8" hidden="1"/>
    <cellStyle name="Гиперссылка" xfId="46" builtinId="8" hidden="1"/>
    <cellStyle name="Гиперссылка" xfId="48" builtinId="8" hidden="1"/>
    <cellStyle name="Гиперссылка" xfId="50" builtinId="8" hidden="1"/>
    <cellStyle name="Гиперссылка" xfId="52" builtinId="8" hidden="1"/>
    <cellStyle name="Гиперссылка" xfId="54" builtinId="8" hidden="1"/>
    <cellStyle name="Гиперссылка" xfId="56" builtinId="8" hidden="1"/>
    <cellStyle name="Гиперссылка" xfId="58" builtinId="8" hidden="1"/>
    <cellStyle name="Гиперссылка" xfId="60" builtinId="8" hidden="1"/>
    <cellStyle name="Гиперссылка" xfId="62" builtinId="8" hidden="1"/>
    <cellStyle name="Гиперссылка" xfId="64" builtinId="8" hidden="1"/>
    <cellStyle name="Обычный" xfId="0" builtinId="0"/>
    <cellStyle name="Обычный 2" xfId="31"/>
    <cellStyle name="Обычный 2 2" xfId="66"/>
    <cellStyle name="Обычный 2 3" xfId="70"/>
    <cellStyle name="Обычный 3" xfId="33"/>
    <cellStyle name="Обычный 4" xfId="34"/>
    <cellStyle name="Обычный 4 2" xfId="68"/>
    <cellStyle name="Обычный 4 3" xfId="71"/>
    <cellStyle name="Обычный 5" xfId="35"/>
    <cellStyle name="Обычный 5 2" xfId="69"/>
    <cellStyle name="Обычный 5 3" xfId="72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7" builtinId="9" hidden="1"/>
    <cellStyle name="Открывавшаяся гиперссылка" xfId="39" builtinId="9" hidden="1"/>
    <cellStyle name="Открывавшаяся гиперссылка" xfId="41" builtinId="9" hidden="1"/>
    <cellStyle name="Открывавшаяся гиперссылка" xfId="43" builtinId="9" hidden="1"/>
    <cellStyle name="Открывавшаяся гиперссылка" xfId="45" builtinId="9" hidden="1"/>
    <cellStyle name="Открывавшаяся гиперссылка" xfId="47" builtinId="9" hidden="1"/>
    <cellStyle name="Открывавшаяся гиперссылка" xfId="49" builtinId="9" hidden="1"/>
    <cellStyle name="Открывавшаяся гиперссылка" xfId="51" builtinId="9" hidden="1"/>
    <cellStyle name="Открывавшаяся гиперссылка" xfId="53" builtinId="9" hidden="1"/>
    <cellStyle name="Открывавшаяся гиперссылка" xfId="55" builtinId="9" hidden="1"/>
    <cellStyle name="Открывавшаяся гиперссылка" xfId="57" builtinId="9" hidden="1"/>
    <cellStyle name="Открывавшаяся гиперссылка" xfId="59" builtinId="9" hidden="1"/>
    <cellStyle name="Открывавшаяся гиперссылка" xfId="61" builtinId="9" hidden="1"/>
    <cellStyle name="Открывавшаяся гиперссылка" xfId="63" builtinId="9" hidden="1"/>
    <cellStyle name="Открывавшаяся гиперссылка" xfId="65" builtinId="9" hidden="1"/>
    <cellStyle name="Финансовый" xfId="32" builtinId="3"/>
    <cellStyle name="Финансовый 2" xfId="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53857" y="5197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0"/>
  <sheetViews>
    <sheetView tabSelected="1" zoomScale="120" zoomScaleNormal="120" zoomScaleSheetLayoutView="10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G19" sqref="G19"/>
    </sheetView>
  </sheetViews>
  <sheetFormatPr defaultRowHeight="12.75" x14ac:dyDescent="0.2"/>
  <cols>
    <col min="1" max="1" width="4.42578125" style="1" customWidth="1"/>
    <col min="2" max="2" width="10.7109375" style="1" customWidth="1"/>
    <col min="3" max="3" width="43.710937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2" width="12.7109375" style="1" customWidth="1"/>
    <col min="13" max="13" width="15.85546875" style="1" customWidth="1"/>
    <col min="14" max="14" width="15.7109375" style="1" customWidth="1"/>
    <col min="15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6.85546875" style="1" customWidth="1"/>
    <col min="31" max="16384" width="9.140625" style="1"/>
  </cols>
  <sheetData>
    <row r="1" spans="1:30" ht="15.75" x14ac:dyDescent="0.2">
      <c r="V1" s="2"/>
      <c r="AA1" s="1" t="s">
        <v>59</v>
      </c>
    </row>
    <row r="2" spans="1:30" ht="15.75" x14ac:dyDescent="0.2">
      <c r="V2" s="2"/>
      <c r="AA2" s="1" t="s">
        <v>60</v>
      </c>
    </row>
    <row r="3" spans="1:30" ht="15.75" x14ac:dyDescent="0.2">
      <c r="V3" s="2"/>
      <c r="AA3" s="1" t="s">
        <v>61</v>
      </c>
    </row>
    <row r="4" spans="1:30" ht="16.5" customHeight="1" x14ac:dyDescent="0.25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7" t="s">
        <v>62</v>
      </c>
      <c r="AB4" s="26"/>
      <c r="AC4" s="26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11</v>
      </c>
      <c r="D6" s="52" t="s">
        <v>63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4"/>
    </row>
    <row r="7" spans="1:30" s="6" customFormat="1" ht="19.5" customHeight="1" x14ac:dyDescent="0.2">
      <c r="C7" s="7" t="s">
        <v>28</v>
      </c>
      <c r="D7" s="52" t="s">
        <v>67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4"/>
    </row>
    <row r="8" spans="1:30" s="6" customFormat="1" ht="19.5" customHeight="1" x14ac:dyDescent="0.2">
      <c r="C8" s="7" t="s">
        <v>22</v>
      </c>
      <c r="D8" s="52" t="s">
        <v>68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4"/>
    </row>
    <row r="9" spans="1:30" s="6" customFormat="1" ht="19.5" customHeight="1" x14ac:dyDescent="0.2">
      <c r="C9" s="7" t="s">
        <v>21</v>
      </c>
      <c r="D9" s="52" t="s">
        <v>66</v>
      </c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4"/>
    </row>
    <row r="10" spans="1:30" s="6" customFormat="1" ht="19.5" customHeight="1" x14ac:dyDescent="0.2">
      <c r="C10" s="7" t="s">
        <v>9</v>
      </c>
      <c r="D10" s="52" t="s">
        <v>69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4"/>
    </row>
    <row r="11" spans="1:30" s="6" customFormat="1" ht="27" customHeight="1" x14ac:dyDescent="0.2">
      <c r="C11" s="7" t="s">
        <v>10</v>
      </c>
      <c r="D11" s="52" t="s">
        <v>70</v>
      </c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4"/>
    </row>
    <row r="12" spans="1:30" s="6" customFormat="1" ht="45.75" customHeight="1" x14ac:dyDescent="0.2">
      <c r="C12" s="7" t="s">
        <v>20</v>
      </c>
      <c r="D12" s="52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4"/>
    </row>
    <row r="13" spans="1:30" ht="16.5" customHeight="1" x14ac:dyDescent="0.2"/>
    <row r="14" spans="1:30" ht="25.5" customHeight="1" x14ac:dyDescent="0.2">
      <c r="A14" s="60" t="s">
        <v>6</v>
      </c>
      <c r="B14" s="57" t="s">
        <v>26</v>
      </c>
      <c r="C14" s="60" t="s">
        <v>1</v>
      </c>
      <c r="D14" s="57" t="s">
        <v>4</v>
      </c>
      <c r="E14" s="57" t="s">
        <v>53</v>
      </c>
      <c r="F14" s="60" t="s">
        <v>75</v>
      </c>
      <c r="G14" s="60"/>
      <c r="H14" s="60"/>
      <c r="I14" s="60"/>
      <c r="J14" s="57" t="s">
        <v>74</v>
      </c>
      <c r="K14" s="57" t="s">
        <v>56</v>
      </c>
      <c r="L14" s="63" t="s">
        <v>54</v>
      </c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9" t="s">
        <v>57</v>
      </c>
      <c r="AB14" s="67" t="s">
        <v>30</v>
      </c>
      <c r="AC14" s="67" t="s">
        <v>29</v>
      </c>
      <c r="AD14" s="66" t="s">
        <v>50</v>
      </c>
    </row>
    <row r="15" spans="1:30" ht="28.5" customHeight="1" x14ac:dyDescent="0.2">
      <c r="A15" s="60"/>
      <c r="B15" s="58"/>
      <c r="C15" s="60"/>
      <c r="D15" s="58"/>
      <c r="E15" s="58"/>
      <c r="F15" s="60" t="s">
        <v>19</v>
      </c>
      <c r="G15" s="60" t="s">
        <v>12</v>
      </c>
      <c r="H15" s="60" t="s">
        <v>13</v>
      </c>
      <c r="I15" s="60" t="s">
        <v>27</v>
      </c>
      <c r="J15" s="58"/>
      <c r="K15" s="58"/>
      <c r="L15" s="63" t="s">
        <v>51</v>
      </c>
      <c r="M15" s="64"/>
      <c r="N15" s="64"/>
      <c r="O15" s="64"/>
      <c r="P15" s="64"/>
      <c r="Q15" s="63" t="s">
        <v>55</v>
      </c>
      <c r="R15" s="64"/>
      <c r="S15" s="64"/>
      <c r="T15" s="64"/>
      <c r="U15" s="64"/>
      <c r="V15" s="60" t="s">
        <v>52</v>
      </c>
      <c r="W15" s="60"/>
      <c r="X15" s="60"/>
      <c r="Y15" s="60"/>
      <c r="Z15" s="60"/>
      <c r="AA15" s="70"/>
      <c r="AB15" s="67"/>
      <c r="AC15" s="67"/>
      <c r="AD15" s="66"/>
    </row>
    <row r="16" spans="1:30" ht="40.5" customHeight="1" x14ac:dyDescent="0.2">
      <c r="A16" s="60"/>
      <c r="B16" s="59"/>
      <c r="C16" s="60"/>
      <c r="D16" s="59"/>
      <c r="E16" s="59"/>
      <c r="F16" s="60"/>
      <c r="G16" s="60"/>
      <c r="H16" s="60"/>
      <c r="I16" s="60"/>
      <c r="J16" s="59"/>
      <c r="K16" s="59"/>
      <c r="L16" s="40"/>
      <c r="M16" s="40"/>
      <c r="N16" s="40"/>
      <c r="O16" s="39"/>
      <c r="P16" s="25"/>
      <c r="Q16" s="25" t="s">
        <v>14</v>
      </c>
      <c r="R16" s="25" t="s">
        <v>15</v>
      </c>
      <c r="S16" s="25" t="s">
        <v>23</v>
      </c>
      <c r="T16" s="25" t="s">
        <v>31</v>
      </c>
      <c r="U16" s="25" t="s">
        <v>32</v>
      </c>
      <c r="V16" s="25" t="s">
        <v>16</v>
      </c>
      <c r="W16" s="25" t="s">
        <v>17</v>
      </c>
      <c r="X16" s="25" t="s">
        <v>18</v>
      </c>
      <c r="Y16" s="25" t="s">
        <v>33</v>
      </c>
      <c r="Z16" s="25" t="s">
        <v>34</v>
      </c>
      <c r="AA16" s="71"/>
      <c r="AB16" s="67"/>
      <c r="AC16" s="67"/>
      <c r="AD16" s="66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35</v>
      </c>
      <c r="M17" s="8" t="s">
        <v>36</v>
      </c>
      <c r="N17" s="8" t="s">
        <v>37</v>
      </c>
      <c r="O17" s="8" t="s">
        <v>38</v>
      </c>
      <c r="P17" s="8" t="s">
        <v>39</v>
      </c>
      <c r="Q17" s="8" t="s">
        <v>40</v>
      </c>
      <c r="R17" s="8" t="s">
        <v>41</v>
      </c>
      <c r="S17" s="8" t="s">
        <v>42</v>
      </c>
      <c r="T17" s="8" t="s">
        <v>43</v>
      </c>
      <c r="U17" s="8" t="s">
        <v>44</v>
      </c>
      <c r="V17" s="8" t="s">
        <v>45</v>
      </c>
      <c r="W17" s="8" t="s">
        <v>46</v>
      </c>
      <c r="X17" s="8" t="s">
        <v>47</v>
      </c>
      <c r="Y17" s="8" t="s">
        <v>48</v>
      </c>
      <c r="Z17" s="8" t="s">
        <v>49</v>
      </c>
      <c r="AA17" s="11">
        <v>13</v>
      </c>
      <c r="AB17" s="50">
        <v>14</v>
      </c>
      <c r="AC17" s="50">
        <v>15</v>
      </c>
      <c r="AD17" s="50">
        <v>16</v>
      </c>
    </row>
    <row r="18" spans="1:30" s="30" customFormat="1" ht="38.25" x14ac:dyDescent="0.2">
      <c r="A18" s="28">
        <v>1</v>
      </c>
      <c r="B18" s="33" t="s">
        <v>71</v>
      </c>
      <c r="C18" s="33" t="s">
        <v>69</v>
      </c>
      <c r="D18" s="33" t="s">
        <v>76</v>
      </c>
      <c r="E18" s="34">
        <v>6</v>
      </c>
      <c r="F18" s="35">
        <v>1092300</v>
      </c>
      <c r="G18" s="36">
        <v>280</v>
      </c>
      <c r="H18" s="37">
        <v>44558</v>
      </c>
      <c r="I18" s="51"/>
      <c r="J18" s="38">
        <v>1.04</v>
      </c>
      <c r="K18" s="35">
        <f>ROUND(F18*J18,0)</f>
        <v>1135992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29">
        <f>COUNTIF(K18:Z18,"&gt;0")</f>
        <v>1</v>
      </c>
      <c r="AB18" s="49">
        <f>CEILING(SUM(K18:Z18)/COUNTIF(K18:Z18,"&gt;0"),0.01)</f>
        <v>1135992</v>
      </c>
      <c r="AC18" s="49">
        <f>AB18*E18</f>
        <v>6815952</v>
      </c>
      <c r="AD18" s="48" t="e">
        <f>STDEV(K18:Z18)/AB18*100</f>
        <v>#DIV/0!</v>
      </c>
    </row>
    <row r="19" spans="1:30" s="30" customFormat="1" ht="38.25" x14ac:dyDescent="0.2">
      <c r="A19" s="28">
        <v>1</v>
      </c>
      <c r="B19" s="33" t="s">
        <v>71</v>
      </c>
      <c r="C19" s="33" t="s">
        <v>69</v>
      </c>
      <c r="D19" s="33" t="s">
        <v>76</v>
      </c>
      <c r="E19" s="34">
        <v>6</v>
      </c>
      <c r="F19" s="35">
        <v>1119607.5</v>
      </c>
      <c r="G19" s="36">
        <v>280</v>
      </c>
      <c r="H19" s="37">
        <v>44558</v>
      </c>
      <c r="I19" s="51"/>
      <c r="J19" s="38">
        <v>1.04</v>
      </c>
      <c r="K19" s="35">
        <f>ROUND(F19*J19,0)</f>
        <v>1164392</v>
      </c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29">
        <f>COUNTIF(K19:Z19,"&gt;0")</f>
        <v>1</v>
      </c>
      <c r="AB19" s="49">
        <f>CEILING(SUM(K19:Z19)/COUNTIF(K19:Z19,"&gt;0"),0.01)</f>
        <v>1164392</v>
      </c>
      <c r="AC19" s="49">
        <f>AB19*E19</f>
        <v>6986352</v>
      </c>
      <c r="AD19" s="48" t="e">
        <f>STDEV(K19:Z19)/AB19*100</f>
        <v>#DIV/0!</v>
      </c>
    </row>
    <row r="20" spans="1:30" s="41" customFormat="1" ht="24" customHeight="1" x14ac:dyDescent="0.2">
      <c r="A20" s="43"/>
      <c r="B20" s="44"/>
      <c r="C20" s="61" t="s">
        <v>5</v>
      </c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7"/>
      <c r="AC20" s="47">
        <f>AC18+AC19</f>
        <v>13802304</v>
      </c>
      <c r="AD20" s="46"/>
    </row>
    <row r="21" spans="1:30" ht="13.5" customHeight="1" x14ac:dyDescent="0.2"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5"/>
    </row>
    <row r="22" spans="1:30" s="16" customFormat="1" ht="13.5" customHeight="1" x14ac:dyDescent="0.2">
      <c r="C22" s="16" t="s">
        <v>8</v>
      </c>
    </row>
    <row r="23" spans="1:30" s="16" customFormat="1" ht="15" customHeight="1" x14ac:dyDescent="0.2">
      <c r="C23" s="32"/>
    </row>
    <row r="24" spans="1:30" s="16" customFormat="1" ht="15" customHeight="1" x14ac:dyDescent="0.2">
      <c r="C24" s="32"/>
    </row>
    <row r="25" spans="1:30" s="16" customFormat="1" ht="15" customHeight="1" x14ac:dyDescent="0.2">
      <c r="C25" s="32"/>
    </row>
    <row r="26" spans="1:30" ht="13.5" customHeight="1" x14ac:dyDescent="0.2">
      <c r="L26" s="17"/>
    </row>
    <row r="27" spans="1:30" s="3" customFormat="1" ht="13.5" customHeight="1" x14ac:dyDescent="0.25">
      <c r="C27" s="18" t="s">
        <v>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" customFormat="1" ht="13.5" customHeight="1" x14ac:dyDescent="0.25">
      <c r="C29" s="31">
        <v>44887</v>
      </c>
      <c r="D29" s="19"/>
      <c r="E29" s="19"/>
      <c r="F29" s="55" t="s">
        <v>64</v>
      </c>
      <c r="G29" s="55"/>
      <c r="H29" s="55"/>
      <c r="I29" s="55"/>
      <c r="J29" s="55"/>
      <c r="K29" s="20"/>
      <c r="L29" s="55" t="s">
        <v>65</v>
      </c>
      <c r="M29" s="55"/>
      <c r="N29" s="55"/>
      <c r="O29" s="23"/>
      <c r="P29" s="23"/>
      <c r="Q29" s="1"/>
      <c r="R29" s="1"/>
      <c r="S29" s="1"/>
      <c r="T29" s="1"/>
      <c r="U29" s="1"/>
      <c r="V29" s="55"/>
      <c r="W29" s="55"/>
      <c r="X29" s="55"/>
      <c r="Y29" s="55"/>
      <c r="Z29" s="55"/>
      <c r="AA29" s="55"/>
      <c r="AB29" s="55"/>
      <c r="AC29" s="21"/>
    </row>
    <row r="30" spans="1:30" s="3" customFormat="1" ht="13.5" customHeight="1" x14ac:dyDescent="0.25">
      <c r="C30" s="22" t="s">
        <v>2</v>
      </c>
      <c r="D30" s="19"/>
      <c r="E30" s="19"/>
      <c r="F30" s="56" t="s">
        <v>24</v>
      </c>
      <c r="G30" s="56"/>
      <c r="H30" s="56"/>
      <c r="I30" s="56"/>
      <c r="J30" s="56"/>
      <c r="K30" s="1"/>
      <c r="L30" s="68" t="s">
        <v>7</v>
      </c>
      <c r="M30" s="68"/>
      <c r="N30" s="68"/>
      <c r="O30" s="23"/>
      <c r="P30" s="23"/>
      <c r="Q30" s="1"/>
      <c r="R30" s="1"/>
      <c r="S30" s="1"/>
      <c r="T30" s="1"/>
      <c r="U30" s="1"/>
      <c r="V30" s="56"/>
      <c r="W30" s="56"/>
      <c r="X30" s="56"/>
      <c r="Y30" s="56"/>
      <c r="Z30" s="56"/>
      <c r="AA30" s="56"/>
      <c r="AB30" s="56"/>
    </row>
    <row r="31" spans="1:30" ht="13.5" customHeight="1" x14ac:dyDescent="0.2">
      <c r="C31" s="24"/>
    </row>
    <row r="32" spans="1:30" ht="13.5" customHeight="1" x14ac:dyDescent="0.2">
      <c r="C32" s="18" t="s">
        <v>25</v>
      </c>
    </row>
    <row r="33" spans="3:30" ht="13.5" customHeight="1" x14ac:dyDescent="0.2"/>
    <row r="34" spans="3:30" x14ac:dyDescent="0.2">
      <c r="C34" s="31">
        <v>44887</v>
      </c>
      <c r="D34" s="19"/>
      <c r="E34" s="19"/>
      <c r="F34" s="55" t="s">
        <v>72</v>
      </c>
      <c r="G34" s="55"/>
      <c r="H34" s="55"/>
      <c r="I34" s="55"/>
      <c r="J34" s="55"/>
      <c r="K34" s="20"/>
      <c r="L34" s="55" t="s">
        <v>73</v>
      </c>
      <c r="M34" s="55"/>
      <c r="N34" s="55"/>
      <c r="O34" s="23"/>
      <c r="P34" s="23"/>
      <c r="V34" s="55"/>
      <c r="W34" s="55"/>
      <c r="X34" s="55"/>
      <c r="Y34" s="55"/>
      <c r="Z34" s="55"/>
      <c r="AA34" s="55"/>
      <c r="AB34" s="55"/>
    </row>
    <row r="35" spans="3:30" x14ac:dyDescent="0.2">
      <c r="C35" s="22" t="s">
        <v>2</v>
      </c>
      <c r="D35" s="19"/>
      <c r="E35" s="19"/>
      <c r="F35" s="56" t="s">
        <v>24</v>
      </c>
      <c r="G35" s="56"/>
      <c r="H35" s="56"/>
      <c r="I35" s="56"/>
      <c r="J35" s="56"/>
      <c r="L35" s="68" t="s">
        <v>7</v>
      </c>
      <c r="M35" s="68"/>
      <c r="N35" s="68"/>
      <c r="O35" s="23"/>
      <c r="P35" s="23"/>
      <c r="V35" s="56"/>
      <c r="W35" s="56"/>
      <c r="X35" s="56"/>
      <c r="Y35" s="56"/>
      <c r="Z35" s="56"/>
      <c r="AA35" s="56"/>
      <c r="AB35" s="56"/>
    </row>
    <row r="38" spans="3:30" x14ac:dyDescent="0.2">
      <c r="C38" s="18" t="s">
        <v>58</v>
      </c>
    </row>
    <row r="40" spans="3:30" x14ac:dyDescent="0.2"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</row>
  </sheetData>
  <sheetProtection formatCells="0" formatColumns="0" formatRows="0" insertHyperlinks="0" sort="0" autoFilter="0"/>
  <protectedRanges>
    <protectedRange sqref="L16:Z17" name="Диапазон7"/>
    <protectedRange sqref="D7:AC7" name="Диапазон1"/>
    <protectedRange sqref="D10:AC10 D12:AC12" name="Диапазон2"/>
    <protectedRange sqref="A18:E19 G18:I19" name="Диапазон3"/>
    <protectedRange sqref="P18:Z19" name="Диапазон4"/>
    <protectedRange sqref="C29 F29 L29 L34 C34 F34" name="Диапазон5"/>
    <protectedRange sqref="D23:AC25" name="Диапазон6"/>
    <protectedRange sqref="V1" name="Диапазон8_1"/>
    <protectedRange sqref="C23:C25" name="Диапазон6_1"/>
    <protectedRange sqref="F18:F19" name="Диапазон3_3"/>
    <protectedRange sqref="L18:O19" name="Диапазон4_1"/>
    <protectedRange sqref="D6:AC6" name="Диапазон1_1"/>
  </protectedRanges>
  <mergeCells count="41">
    <mergeCell ref="D6:AC6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40:AD40"/>
    <mergeCell ref="V35:AB35"/>
    <mergeCell ref="AD14:AD16"/>
    <mergeCell ref="AC14:AC16"/>
    <mergeCell ref="AB14:AB16"/>
    <mergeCell ref="V34:AB34"/>
    <mergeCell ref="F29:J29"/>
    <mergeCell ref="F30:J30"/>
    <mergeCell ref="V29:AB29"/>
    <mergeCell ref="V30:AB30"/>
    <mergeCell ref="L34:N34"/>
    <mergeCell ref="L35:N35"/>
    <mergeCell ref="F15:F16"/>
    <mergeCell ref="F14:I14"/>
    <mergeCell ref="I15:I16"/>
    <mergeCell ref="L30:N30"/>
    <mergeCell ref="A14:A16"/>
    <mergeCell ref="C20:M20"/>
    <mergeCell ref="C14:C16"/>
    <mergeCell ref="B14:B16"/>
    <mergeCell ref="L15:P15"/>
    <mergeCell ref="D10:AC10"/>
    <mergeCell ref="D11:AC11"/>
    <mergeCell ref="F34:J34"/>
    <mergeCell ref="F35:J35"/>
    <mergeCell ref="J14:J16"/>
    <mergeCell ref="L29:N29"/>
  </mergeCells>
  <phoneticPr fontId="0" type="noConversion"/>
  <pageMargins left="0.23622047244094491" right="0" top="0.39370078740157483" bottom="0.39370078740157483" header="0.51181102362204722" footer="0.51181102362204722"/>
  <pageSetup paperSize="9" scale="35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2022-11-21T11:55:25Z</cp:lastPrinted>
  <dcterms:created xsi:type="dcterms:W3CDTF">1996-10-08T23:32:33Z</dcterms:created>
  <dcterms:modified xsi:type="dcterms:W3CDTF">2022-11-24T11:44:25Z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